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 activeTab="1"/>
  </bookViews>
  <sheets>
    <sheet name="1-й год" sheetId="1" r:id="rId1"/>
    <sheet name="2-й и 3-й года" sheetId="2" r:id="rId2"/>
  </sheets>
  <definedNames>
    <definedName name="_xlnm.Print_Titles" localSheetId="0">'1-й год'!$10:$10</definedName>
    <definedName name="_xlnm.Print_Titles" localSheetId="1">'2-й и 3-й года'!$10:$10</definedName>
  </definedNames>
  <calcPr calcId="145621"/>
</workbook>
</file>

<file path=xl/calcChain.xml><?xml version="1.0" encoding="utf-8"?>
<calcChain xmlns="http://schemas.openxmlformats.org/spreadsheetml/2006/main">
  <c r="D44" i="2" l="1"/>
  <c r="C44" i="2"/>
  <c r="D30" i="2"/>
  <c r="C30" i="2"/>
  <c r="D31" i="2"/>
  <c r="C31" i="2"/>
  <c r="D37" i="2"/>
  <c r="C37" i="2"/>
  <c r="D42" i="2"/>
  <c r="C42" i="2"/>
  <c r="D43" i="2"/>
  <c r="C43" i="2"/>
  <c r="C31" i="1"/>
  <c r="C32" i="1"/>
  <c r="C38" i="1"/>
  <c r="C45" i="1"/>
  <c r="C43" i="1"/>
  <c r="C44" i="1"/>
</calcChain>
</file>

<file path=xl/sharedStrings.xml><?xml version="1.0" encoding="utf-8"?>
<sst xmlns="http://schemas.openxmlformats.org/spreadsheetml/2006/main" count="238" uniqueCount="90">
  <si>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</si>
  <si>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</si>
  <si>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</si>
  <si>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</si>
  <si>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</si>
  <si>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</si>
  <si>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</si>
  <si>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</si>
  <si>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</si>
  <si>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</si>
  <si>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</si>
  <si>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</si>
  <si>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</si>
  <si>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</si>
  <si>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</si>
  <si>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</si>
  <si>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</si>
  <si>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</si>
  <si>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</si>
  <si>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</si>
  <si>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</si>
  <si>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</si>
  <si>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1 05 00 000 00 0000 000 000</t>
  </si>
  <si>
    <t>НАЛОГИ НА СОВОКУПНЫЙ ДОХОД</t>
  </si>
  <si>
    <t>1 05 03 000 01 0000 110 000</t>
  </si>
  <si>
    <t>Единый сельскохозяйственный налог</t>
  </si>
  <si>
    <t>1 05 03 010 01 0000 110 000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</si>
  <si>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</si>
  <si>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</si>
  <si>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</si>
  <si>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</si>
  <si>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</si>
  <si>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</si>
  <si>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</si>
  <si>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</si>
  <si>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</si>
  <si>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</si>
  <si>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</si>
  <si>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</si>
  <si>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</si>
  <si>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</si>
  <si>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</si>
  <si>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</si>
  <si>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</si>
  <si>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</si>
  <si>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</si>
  <si>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</si>
  <si>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</si>
  <si>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</si>
  <si>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</si>
  <si>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</si>
  <si>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</si>
  <si>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</si>
  <si>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</si>
  <si>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</si>
  <si>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</si>
  <si>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</si>
  <si>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</si>
  <si>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</si>
  <si>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</si>
  <si>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</si>
  <si>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</si>
  <si>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</si>
  <si>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</si>
  <si>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</si>
  <si>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</si>
  <si>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</si>
  <si>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</si>
  <si>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</si>
  <si>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</si>
  <si>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</si>
  <si>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</si>
  <si>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</si>
  <si>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</si>
  <si>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</si>
  <si>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</si>
  <si>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</si>
  <si>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</si>
  <si>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Приложение № 2</t>
  </si>
  <si>
    <t>сельского поселения "Турья"</t>
  </si>
  <si>
    <t>Приложение № 1</t>
  </si>
  <si>
    <t>Сумма</t>
  </si>
  <si>
    <t>Объем поступлений доходов в бюджет сельского поселения "Турья" на  2016 год</t>
  </si>
  <si>
    <t>Сумма           2017 год</t>
  </si>
  <si>
    <t>Сумма           2018 год</t>
  </si>
  <si>
    <t>Объем поступлений доходов в бюджет сельского поселения "Турья" на плановый период                            2017 и  2018 годов</t>
  </si>
  <si>
    <t>Решение МР от 22.12.2015</t>
  </si>
  <si>
    <t>к решению Совета</t>
  </si>
  <si>
    <t>от 23.12.2015.  № 3-28/2</t>
  </si>
  <si>
    <t>от 23.12.2015 № 3-28/2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</si>
</sst>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Times New Roman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1" fillId="0" borderId="0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10" fillId="0" borderId="0" xfId="0" applyFont="1"/>
    <xf numFmtId="49" fontId="8" fillId="0" borderId="0" xfId="0" applyNumberFormat="1" applyFont="1" applyBorder="1" applyAlignment="1" applyProtection="1">
      <alignment horizontal="center" vertical="center" wrapText="1"/>
    </xf>
    <xf numFmtId="165" fontId="11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165" fontId="13" fillId="0" borderId="4" xfId="0" applyNumberFormat="1" applyFont="1" applyBorder="1" applyAlignment="1" applyProtection="1">
      <alignment horizontal="right"/>
    </xf>
    <xf numFmtId="165" fontId="14" fillId="0" borderId="4" xfId="0" applyNumberFormat="1" applyFont="1" applyBorder="1" applyAlignment="1" applyProtection="1">
      <alignment horizontal="right"/>
    </xf>
    <xf numFmtId="0" fontId="7" fillId="0" borderId="0" xfId="0" applyFont="1" applyAlignment="1">
      <alignment horizontal="right" wrapText="1"/>
    </xf>
    <xf numFmtId="0" fontId="0" fillId="0" borderId="0" xfId="0" applyAlignment="1"/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selection activeCell="C45" sqref="C45"/>
    </sheetView>
  </sheetViews>
  <sheetFormatPr defaultRowHeight="18" customHeight="1" x14ac:dyDescent="0.25"/>
  <cols>
    <col min="1" max="1" width="33.88671875" customWidth="1"/>
    <col min="2" max="2" width="64.109375" customWidth="1"/>
    <col min="3" max="3" width="15.21875" customWidth="1"/>
    <col min="4" max="6" width="8.88671875" hidden="1" customWidth="1"/>
    <col min="7" max="7" width="8.88671875" customWidth="1"/>
  </cols>
  <sheetData>
    <row r="1" spans="1:7" ht="14.4" customHeight="1" x14ac:dyDescent="0.3">
      <c r="B1" s="42" t="s">
        <v>80</v>
      </c>
      <c r="C1" s="43"/>
      <c r="D1" s="43"/>
      <c r="E1" s="43"/>
    </row>
    <row r="2" spans="1:7" ht="14.4" customHeight="1" x14ac:dyDescent="0.3">
      <c r="B2" s="44" t="s">
        <v>87</v>
      </c>
      <c r="C2" s="43"/>
      <c r="D2" s="43"/>
      <c r="E2" s="43"/>
    </row>
    <row r="3" spans="1:7" ht="14.4" customHeight="1" x14ac:dyDescent="0.3">
      <c r="B3" s="44" t="s">
        <v>79</v>
      </c>
      <c r="C3" s="43"/>
      <c r="D3" s="43"/>
      <c r="E3" s="43"/>
    </row>
    <row r="4" spans="1:7" ht="14.4" customHeight="1" x14ac:dyDescent="0.3">
      <c r="B4" s="44" t="s">
        <v>88</v>
      </c>
      <c r="C4" s="43"/>
      <c r="D4" s="43"/>
      <c r="E4" s="43"/>
    </row>
    <row r="5" spans="1:7" ht="17.399999999999999" x14ac:dyDescent="0.25">
      <c r="B5" s="45"/>
      <c r="C5" s="45"/>
      <c r="D5" s="45"/>
      <c r="E5" s="45"/>
      <c r="F5" s="46"/>
      <c r="G5" s="22"/>
    </row>
    <row r="6" spans="1:7" x14ac:dyDescent="0.25">
      <c r="A6" s="45" t="s">
        <v>82</v>
      </c>
      <c r="B6" s="45"/>
      <c r="C6" s="45"/>
      <c r="D6" s="45"/>
      <c r="F6" s="1"/>
      <c r="G6" s="1"/>
    </row>
    <row r="7" spans="1:7" ht="18" customHeight="1" x14ac:dyDescent="0.35">
      <c r="A7" s="2"/>
      <c r="B7" s="2"/>
      <c r="C7" s="2" t="s">
        <v>0</v>
      </c>
      <c r="D7" s="2"/>
      <c r="E7" s="2"/>
      <c r="F7" s="1"/>
      <c r="G7" s="1"/>
    </row>
    <row r="8" spans="1:7" ht="26.4" customHeight="1" x14ac:dyDescent="0.25">
      <c r="A8" s="47" t="s">
        <v>1</v>
      </c>
      <c r="B8" s="47" t="s">
        <v>9</v>
      </c>
      <c r="C8" s="49" t="s">
        <v>81</v>
      </c>
      <c r="D8" s="51" t="s">
        <v>10</v>
      </c>
      <c r="E8" s="51" t="s">
        <v>11</v>
      </c>
      <c r="F8" s="47" t="s">
        <v>9</v>
      </c>
      <c r="G8" s="23"/>
    </row>
    <row r="9" spans="1:7" ht="37.200000000000003" customHeight="1" x14ac:dyDescent="0.25">
      <c r="A9" s="48"/>
      <c r="B9" s="48"/>
      <c r="C9" s="50"/>
      <c r="D9" s="51"/>
      <c r="E9" s="51"/>
      <c r="F9" s="48"/>
      <c r="G9" s="23"/>
    </row>
    <row r="10" spans="1:7" ht="17.399999999999999" hidden="1" customHeight="1" x14ac:dyDescent="0.25">
      <c r="A10" s="3" t="s">
        <v>3</v>
      </c>
      <c r="B10" s="3" t="s">
        <v>2</v>
      </c>
      <c r="C10" s="3" t="s">
        <v>5</v>
      </c>
      <c r="D10" s="3" t="s">
        <v>6</v>
      </c>
      <c r="E10" s="3" t="s">
        <v>7</v>
      </c>
      <c r="F10" s="3" t="s">
        <v>8</v>
      </c>
      <c r="G10" s="24"/>
    </row>
    <row r="11" spans="1:7" ht="20.55" customHeight="1" x14ac:dyDescent="0.3">
      <c r="A11" s="5"/>
      <c r="B11" s="4" t="s">
        <v>12</v>
      </c>
      <c r="C11" s="6"/>
      <c r="D11" s="6"/>
      <c r="E11" s="6"/>
      <c r="F11" s="4" t="s">
        <v>12</v>
      </c>
      <c r="G11" s="25"/>
    </row>
    <row r="12" spans="1:7" ht="19.8" customHeight="1" x14ac:dyDescent="0.3">
      <c r="A12" s="8" t="s">
        <v>13</v>
      </c>
      <c r="B12" s="7" t="s">
        <v>14</v>
      </c>
      <c r="C12" s="9">
        <v>75.2</v>
      </c>
      <c r="D12" s="9">
        <v>77.2</v>
      </c>
      <c r="E12" s="9">
        <v>77.2</v>
      </c>
      <c r="F12" s="8" t="s">
        <v>14</v>
      </c>
      <c r="G12" s="26"/>
    </row>
    <row r="13" spans="1:7" ht="19.95" customHeight="1" x14ac:dyDescent="0.3">
      <c r="A13" s="5"/>
      <c r="B13" s="4" t="s">
        <v>15</v>
      </c>
      <c r="C13" s="10">
        <v>75.2</v>
      </c>
      <c r="D13" s="10">
        <v>77.2</v>
      </c>
      <c r="E13" s="10">
        <v>77.2</v>
      </c>
      <c r="F13" s="5" t="s">
        <v>15</v>
      </c>
      <c r="G13" s="27"/>
    </row>
    <row r="14" spans="1:7" ht="16.95" customHeight="1" x14ac:dyDescent="0.3">
      <c r="A14" s="12" t="s">
        <v>16</v>
      </c>
      <c r="B14" s="11" t="s">
        <v>17</v>
      </c>
      <c r="C14" s="13">
        <v>28</v>
      </c>
      <c r="D14" s="13">
        <v>29</v>
      </c>
      <c r="E14" s="13">
        <v>29</v>
      </c>
      <c r="F14" s="12" t="s">
        <v>17</v>
      </c>
      <c r="G14" s="23"/>
    </row>
    <row r="15" spans="1:7" ht="16.95" customHeight="1" x14ac:dyDescent="0.3">
      <c r="A15" s="15" t="s">
        <v>18</v>
      </c>
      <c r="B15" s="14" t="s">
        <v>19</v>
      </c>
      <c r="C15" s="16">
        <v>28</v>
      </c>
      <c r="D15" s="16">
        <v>29</v>
      </c>
      <c r="E15" s="16">
        <v>29</v>
      </c>
      <c r="F15" s="15" t="s">
        <v>19</v>
      </c>
      <c r="G15" s="28"/>
    </row>
    <row r="16" spans="1:7" ht="88.05" customHeight="1" x14ac:dyDescent="0.3">
      <c r="A16" s="18" t="s">
        <v>20</v>
      </c>
      <c r="B16" s="17" t="s">
        <v>21</v>
      </c>
      <c r="C16" s="19">
        <v>28</v>
      </c>
      <c r="D16" s="19">
        <v>29</v>
      </c>
      <c r="E16" s="19">
        <v>29</v>
      </c>
      <c r="F16" s="20" t="s">
        <v>21</v>
      </c>
      <c r="G16" s="29"/>
    </row>
    <row r="17" spans="1:7" ht="19.95" customHeight="1" x14ac:dyDescent="0.3">
      <c r="A17" s="12" t="s">
        <v>22</v>
      </c>
      <c r="B17" s="11" t="s">
        <v>23</v>
      </c>
      <c r="C17" s="13">
        <v>35</v>
      </c>
      <c r="D17" s="13">
        <v>36</v>
      </c>
      <c r="E17" s="13">
        <v>36</v>
      </c>
      <c r="F17" s="12" t="s">
        <v>23</v>
      </c>
      <c r="G17" s="23"/>
    </row>
    <row r="18" spans="1:7" ht="16.95" customHeight="1" x14ac:dyDescent="0.3">
      <c r="A18" s="15" t="s">
        <v>24</v>
      </c>
      <c r="B18" s="14" t="s">
        <v>25</v>
      </c>
      <c r="C18" s="16">
        <v>35</v>
      </c>
      <c r="D18" s="16">
        <v>36</v>
      </c>
      <c r="E18" s="16">
        <v>36</v>
      </c>
      <c r="F18" s="15" t="s">
        <v>25</v>
      </c>
      <c r="G18" s="28"/>
    </row>
    <row r="19" spans="1:7" ht="16.95" customHeight="1" x14ac:dyDescent="0.3">
      <c r="A19" s="18" t="s">
        <v>26</v>
      </c>
      <c r="B19" s="17" t="s">
        <v>25</v>
      </c>
      <c r="C19" s="19">
        <v>35</v>
      </c>
      <c r="D19" s="19">
        <v>36</v>
      </c>
      <c r="E19" s="19">
        <v>36</v>
      </c>
      <c r="F19" s="18" t="s">
        <v>25</v>
      </c>
      <c r="G19" s="30"/>
    </row>
    <row r="20" spans="1:7" ht="19.95" customHeight="1" x14ac:dyDescent="0.3">
      <c r="A20" s="12" t="s">
        <v>27</v>
      </c>
      <c r="B20" s="11" t="s">
        <v>28</v>
      </c>
      <c r="C20" s="13">
        <v>11</v>
      </c>
      <c r="D20" s="13">
        <v>11</v>
      </c>
      <c r="E20" s="13">
        <v>11</v>
      </c>
      <c r="F20" s="12" t="s">
        <v>28</v>
      </c>
      <c r="G20" s="23"/>
    </row>
    <row r="21" spans="1:7" ht="16.95" customHeight="1" x14ac:dyDescent="0.3">
      <c r="A21" s="15" t="s">
        <v>29</v>
      </c>
      <c r="B21" s="14" t="s">
        <v>30</v>
      </c>
      <c r="C21" s="16">
        <v>8</v>
      </c>
      <c r="D21" s="16">
        <v>8</v>
      </c>
      <c r="E21" s="16">
        <v>8</v>
      </c>
      <c r="F21" s="15" t="s">
        <v>30</v>
      </c>
      <c r="G21" s="28"/>
    </row>
    <row r="22" spans="1:7" ht="52.8" customHeight="1" x14ac:dyDescent="0.3">
      <c r="A22" s="18" t="s">
        <v>31</v>
      </c>
      <c r="B22" s="17" t="s">
        <v>32</v>
      </c>
      <c r="C22" s="19">
        <v>8</v>
      </c>
      <c r="D22" s="19">
        <v>8</v>
      </c>
      <c r="E22" s="19">
        <v>8</v>
      </c>
      <c r="F22" s="18" t="s">
        <v>32</v>
      </c>
      <c r="G22" s="30"/>
    </row>
    <row r="23" spans="1:7" ht="16.95" customHeight="1" x14ac:dyDescent="0.3">
      <c r="A23" s="15" t="s">
        <v>33</v>
      </c>
      <c r="B23" s="14" t="s">
        <v>34</v>
      </c>
      <c r="C23" s="16">
        <v>3</v>
      </c>
      <c r="D23" s="16">
        <v>3</v>
      </c>
      <c r="E23" s="16">
        <v>3</v>
      </c>
      <c r="F23" s="15" t="s">
        <v>34</v>
      </c>
      <c r="G23" s="28"/>
    </row>
    <row r="24" spans="1:7" ht="16.95" customHeight="1" x14ac:dyDescent="0.3">
      <c r="A24" s="18" t="s">
        <v>35</v>
      </c>
      <c r="B24" s="17" t="s">
        <v>36</v>
      </c>
      <c r="C24" s="19">
        <v>1</v>
      </c>
      <c r="D24" s="19">
        <v>1</v>
      </c>
      <c r="E24" s="19">
        <v>1</v>
      </c>
      <c r="F24" s="18" t="s">
        <v>36</v>
      </c>
      <c r="G24" s="30"/>
    </row>
    <row r="25" spans="1:7" ht="35.25" customHeight="1" x14ac:dyDescent="0.3">
      <c r="A25" s="18" t="s">
        <v>37</v>
      </c>
      <c r="B25" s="17" t="s">
        <v>38</v>
      </c>
      <c r="C25" s="19">
        <v>1</v>
      </c>
      <c r="D25" s="19">
        <v>1</v>
      </c>
      <c r="E25" s="19">
        <v>1</v>
      </c>
      <c r="F25" s="18" t="s">
        <v>38</v>
      </c>
      <c r="G25" s="30"/>
    </row>
    <row r="26" spans="1:7" ht="16.95" customHeight="1" x14ac:dyDescent="0.3">
      <c r="A26" s="18" t="s">
        <v>39</v>
      </c>
      <c r="B26" s="17" t="s">
        <v>40</v>
      </c>
      <c r="C26" s="19">
        <v>2</v>
      </c>
      <c r="D26" s="19">
        <v>2</v>
      </c>
      <c r="E26" s="19">
        <v>2</v>
      </c>
      <c r="F26" s="18" t="s">
        <v>40</v>
      </c>
      <c r="G26" s="30"/>
    </row>
    <row r="27" spans="1:7" ht="35.25" customHeight="1" x14ac:dyDescent="0.3">
      <c r="A27" s="18" t="s">
        <v>41</v>
      </c>
      <c r="B27" s="17" t="s">
        <v>42</v>
      </c>
      <c r="C27" s="19">
        <v>2</v>
      </c>
      <c r="D27" s="19">
        <v>2</v>
      </c>
      <c r="E27" s="19">
        <v>2</v>
      </c>
      <c r="F27" s="18" t="s">
        <v>42</v>
      </c>
      <c r="G27" s="30"/>
    </row>
    <row r="28" spans="1:7" ht="19.95" customHeight="1" x14ac:dyDescent="0.3">
      <c r="A28" s="12" t="s">
        <v>43</v>
      </c>
      <c r="B28" s="11" t="s">
        <v>44</v>
      </c>
      <c r="C28" s="13">
        <v>1.2</v>
      </c>
      <c r="D28" s="13">
        <v>1.2</v>
      </c>
      <c r="E28" s="13">
        <v>1.2</v>
      </c>
      <c r="F28" s="12" t="s">
        <v>44</v>
      </c>
      <c r="G28" s="23"/>
    </row>
    <row r="29" spans="1:7" ht="52.8" customHeight="1" x14ac:dyDescent="0.3">
      <c r="A29" s="15" t="s">
        <v>45</v>
      </c>
      <c r="B29" s="14" t="s">
        <v>46</v>
      </c>
      <c r="C29" s="16">
        <v>1.2</v>
      </c>
      <c r="D29" s="16">
        <v>1.2</v>
      </c>
      <c r="E29" s="16">
        <v>1.2</v>
      </c>
      <c r="F29" s="15" t="s">
        <v>46</v>
      </c>
      <c r="G29" s="28"/>
    </row>
    <row r="30" spans="1:7" ht="70.5" customHeight="1" x14ac:dyDescent="0.3">
      <c r="A30" s="18" t="s">
        <v>47</v>
      </c>
      <c r="B30" s="17" t="s">
        <v>48</v>
      </c>
      <c r="C30" s="19">
        <v>1.2</v>
      </c>
      <c r="D30" s="19">
        <v>1.2</v>
      </c>
      <c r="E30" s="19">
        <v>1.2</v>
      </c>
      <c r="F30" s="18" t="s">
        <v>48</v>
      </c>
      <c r="G30" s="30"/>
    </row>
    <row r="31" spans="1:7" ht="19.95" customHeight="1" x14ac:dyDescent="0.3">
      <c r="A31" s="8" t="s">
        <v>49</v>
      </c>
      <c r="B31" s="7" t="s">
        <v>50</v>
      </c>
      <c r="C31" s="40">
        <f>3266.384-18.084+21.587</f>
        <v>3269.8870000000002</v>
      </c>
      <c r="D31" s="9">
        <v>2263.2139999999999</v>
      </c>
      <c r="E31" s="9">
        <v>2263.2139999999999</v>
      </c>
      <c r="F31" s="8" t="s">
        <v>50</v>
      </c>
      <c r="G31" s="26"/>
    </row>
    <row r="32" spans="1:7" ht="55.2" customHeight="1" x14ac:dyDescent="0.3">
      <c r="A32" s="12" t="s">
        <v>51</v>
      </c>
      <c r="B32" s="11" t="s">
        <v>52</v>
      </c>
      <c r="C32" s="39">
        <f>3266.384-18.084+21.587</f>
        <v>3269.8870000000002</v>
      </c>
      <c r="D32" s="13">
        <v>2263.2139999999999</v>
      </c>
      <c r="E32" s="13">
        <v>2263.2139999999999</v>
      </c>
      <c r="F32" s="12" t="s">
        <v>52</v>
      </c>
      <c r="G32" s="23"/>
    </row>
    <row r="33" spans="1:7" s="36" customFormat="1" ht="35.25" customHeight="1" x14ac:dyDescent="0.3">
      <c r="A33" s="33" t="s">
        <v>53</v>
      </c>
      <c r="B33" s="34" t="s">
        <v>54</v>
      </c>
      <c r="C33" s="35">
        <v>3207.02</v>
      </c>
      <c r="D33" s="35">
        <v>2203.85</v>
      </c>
      <c r="E33" s="35">
        <v>2203.85</v>
      </c>
      <c r="F33" s="33" t="s">
        <v>54</v>
      </c>
      <c r="G33" s="37"/>
    </row>
    <row r="34" spans="1:7" ht="16.95" customHeight="1" x14ac:dyDescent="0.3">
      <c r="A34" s="18" t="s">
        <v>55</v>
      </c>
      <c r="B34" s="17" t="s">
        <v>56</v>
      </c>
      <c r="C34" s="19">
        <v>7.02</v>
      </c>
      <c r="D34" s="19">
        <v>6.75</v>
      </c>
      <c r="E34" s="19">
        <v>6.75</v>
      </c>
      <c r="F34" s="18" t="s">
        <v>56</v>
      </c>
      <c r="G34" s="30"/>
    </row>
    <row r="35" spans="1:7" ht="35.25" customHeight="1" x14ac:dyDescent="0.3">
      <c r="A35" s="18" t="s">
        <v>57</v>
      </c>
      <c r="B35" s="17" t="s">
        <v>58</v>
      </c>
      <c r="C35" s="19">
        <v>7.02</v>
      </c>
      <c r="D35" s="19">
        <v>6.75</v>
      </c>
      <c r="E35" s="19">
        <v>6.75</v>
      </c>
      <c r="F35" s="18" t="s">
        <v>58</v>
      </c>
      <c r="G35" s="30"/>
    </row>
    <row r="36" spans="1:7" ht="35.25" customHeight="1" x14ac:dyDescent="0.3">
      <c r="A36" s="18" t="s">
        <v>59</v>
      </c>
      <c r="B36" s="17" t="s">
        <v>60</v>
      </c>
      <c r="C36" s="19">
        <v>3200</v>
      </c>
      <c r="D36" s="19">
        <v>2197.1</v>
      </c>
      <c r="E36" s="19">
        <v>2197.1</v>
      </c>
      <c r="F36" s="18" t="s">
        <v>60</v>
      </c>
      <c r="G36" s="30"/>
    </row>
    <row r="37" spans="1:7" ht="35.25" customHeight="1" x14ac:dyDescent="0.3">
      <c r="A37" s="18" t="s">
        <v>61</v>
      </c>
      <c r="B37" s="17" t="s">
        <v>62</v>
      </c>
      <c r="C37" s="19">
        <v>3200</v>
      </c>
      <c r="D37" s="19">
        <v>2197.1</v>
      </c>
      <c r="E37" s="19">
        <v>2197.1</v>
      </c>
      <c r="F37" s="18" t="s">
        <v>62</v>
      </c>
      <c r="G37" s="30"/>
    </row>
    <row r="38" spans="1:7" s="36" customFormat="1" ht="35.25" customHeight="1" x14ac:dyDescent="0.3">
      <c r="A38" s="33" t="s">
        <v>63</v>
      </c>
      <c r="B38" s="34" t="s">
        <v>64</v>
      </c>
      <c r="C38" s="39">
        <f>59.364-18.084+21.587</f>
        <v>62.867000000000004</v>
      </c>
      <c r="D38" s="35">
        <v>59.363999999999997</v>
      </c>
      <c r="E38" s="35">
        <v>59.363999999999997</v>
      </c>
      <c r="F38" s="33" t="s">
        <v>64</v>
      </c>
      <c r="G38" s="37"/>
    </row>
    <row r="39" spans="1:7" ht="35.25" customHeight="1" x14ac:dyDescent="0.3">
      <c r="A39" s="18" t="s">
        <v>65</v>
      </c>
      <c r="B39" s="17" t="s">
        <v>66</v>
      </c>
      <c r="C39" s="19">
        <v>2.48</v>
      </c>
      <c r="D39" s="19">
        <v>2.48</v>
      </c>
      <c r="E39" s="19">
        <v>2.48</v>
      </c>
      <c r="F39" s="18" t="s">
        <v>66</v>
      </c>
      <c r="G39" s="30"/>
    </row>
    <row r="40" spans="1:7" ht="35.25" customHeight="1" x14ac:dyDescent="0.3">
      <c r="A40" s="18" t="s">
        <v>67</v>
      </c>
      <c r="B40" s="17" t="s">
        <v>68</v>
      </c>
      <c r="C40" s="19">
        <v>2.48</v>
      </c>
      <c r="D40" s="19">
        <v>2.48</v>
      </c>
      <c r="E40" s="19">
        <v>2.48</v>
      </c>
      <c r="F40" s="18" t="s">
        <v>68</v>
      </c>
      <c r="G40" s="30"/>
    </row>
    <row r="41" spans="1:7" ht="35.25" customHeight="1" x14ac:dyDescent="0.3">
      <c r="A41" s="18" t="s">
        <v>69</v>
      </c>
      <c r="B41" s="17" t="s">
        <v>70</v>
      </c>
      <c r="C41" s="19">
        <v>38.799999999999997</v>
      </c>
      <c r="D41" s="19">
        <v>38.799999999999997</v>
      </c>
      <c r="E41" s="19">
        <v>38.799999999999997</v>
      </c>
      <c r="F41" s="18" t="s">
        <v>70</v>
      </c>
      <c r="G41" s="30"/>
    </row>
    <row r="42" spans="1:7" ht="52.8" customHeight="1" x14ac:dyDescent="0.3">
      <c r="A42" s="18" t="s">
        <v>71</v>
      </c>
      <c r="B42" s="17" t="s">
        <v>72</v>
      </c>
      <c r="C42" s="19">
        <v>38.799999999999997</v>
      </c>
      <c r="D42" s="19">
        <v>38.799999999999997</v>
      </c>
      <c r="E42" s="19">
        <v>38.799999999999997</v>
      </c>
      <c r="F42" s="18" t="s">
        <v>72</v>
      </c>
      <c r="G42" s="30"/>
    </row>
    <row r="43" spans="1:7" ht="35.25" customHeight="1" x14ac:dyDescent="0.3">
      <c r="A43" s="18" t="s">
        <v>73</v>
      </c>
      <c r="B43" s="17" t="s">
        <v>74</v>
      </c>
      <c r="C43" s="38">
        <f>SUM(C44)</f>
        <v>21.587</v>
      </c>
      <c r="D43" s="19">
        <v>18.084</v>
      </c>
      <c r="E43" s="19">
        <v>18.084</v>
      </c>
      <c r="F43" s="18" t="s">
        <v>74</v>
      </c>
      <c r="G43" s="30"/>
    </row>
    <row r="44" spans="1:7" ht="35.25" customHeight="1" x14ac:dyDescent="0.3">
      <c r="A44" s="18" t="s">
        <v>75</v>
      </c>
      <c r="B44" s="17" t="s">
        <v>76</v>
      </c>
      <c r="C44" s="38">
        <f>18.084-18.084+21.587</f>
        <v>21.587</v>
      </c>
      <c r="D44" s="19">
        <v>18.084</v>
      </c>
      <c r="E44" s="19">
        <v>18.084</v>
      </c>
      <c r="F44" s="18" t="s">
        <v>76</v>
      </c>
      <c r="G44" s="32" t="s">
        <v>86</v>
      </c>
    </row>
    <row r="45" spans="1:7" ht="20.55" customHeight="1" x14ac:dyDescent="0.3">
      <c r="A45" s="5"/>
      <c r="B45" s="4" t="s">
        <v>77</v>
      </c>
      <c r="C45" s="41">
        <f>3341.584-18.084+21.587</f>
        <v>3345.087</v>
      </c>
      <c r="D45" s="10">
        <v>2340.4140000000002</v>
      </c>
      <c r="E45" s="10">
        <v>2340.4140000000002</v>
      </c>
      <c r="F45" s="5" t="s">
        <v>77</v>
      </c>
      <c r="G45" s="27"/>
    </row>
    <row r="46" spans="1:7" x14ac:dyDescent="0.35">
      <c r="A46" s="21"/>
      <c r="B46" s="21"/>
      <c r="C46" s="21"/>
      <c r="D46" s="21"/>
      <c r="E46" s="21"/>
      <c r="F46" s="21"/>
      <c r="G46" s="31"/>
    </row>
  </sheetData>
  <mergeCells count="12">
    <mergeCell ref="A8:A9"/>
    <mergeCell ref="A6:D6"/>
    <mergeCell ref="F8:F9"/>
    <mergeCell ref="B8:B9"/>
    <mergeCell ref="C8:C9"/>
    <mergeCell ref="E8:E9"/>
    <mergeCell ref="D8:D9"/>
    <mergeCell ref="B1:E1"/>
    <mergeCell ref="B2:E2"/>
    <mergeCell ref="B3:E3"/>
    <mergeCell ref="B4:E4"/>
    <mergeCell ref="B5:F5"/>
  </mergeCells>
  <pageMargins left="0.98425196850393704" right="0.39370078740157483" top="0.78740157480314965" bottom="0.78740157480314965" header="0.39370078740157483" footer="0.39370078740157483"/>
  <pageSetup paperSize="9" scale="7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topLeftCell="A35" workbookViewId="0">
      <selection activeCell="F15" sqref="F15"/>
    </sheetView>
  </sheetViews>
  <sheetFormatPr defaultRowHeight="18" customHeight="1" x14ac:dyDescent="0.25"/>
  <cols>
    <col min="1" max="1" width="32.44140625" customWidth="1"/>
    <col min="2" max="2" width="64.6640625" customWidth="1"/>
    <col min="3" max="3" width="14" customWidth="1"/>
    <col min="4" max="4" width="13.5546875" customWidth="1"/>
    <col min="5" max="5" width="8.88671875" hidden="1" customWidth="1"/>
  </cols>
  <sheetData>
    <row r="1" spans="1:5" ht="14.4" customHeight="1" x14ac:dyDescent="0.3">
      <c r="C1" s="42" t="s">
        <v>78</v>
      </c>
      <c r="D1" s="42"/>
      <c r="E1" s="42"/>
    </row>
    <row r="2" spans="1:5" ht="14.4" customHeight="1" x14ac:dyDescent="0.3">
      <c r="C2" s="44" t="s">
        <v>87</v>
      </c>
      <c r="D2" s="44"/>
      <c r="E2" s="44"/>
    </row>
    <row r="3" spans="1:5" ht="14.4" customHeight="1" x14ac:dyDescent="0.3">
      <c r="C3" s="44" t="s">
        <v>79</v>
      </c>
      <c r="D3" s="44"/>
      <c r="E3" s="44"/>
    </row>
    <row r="4" spans="1:5" ht="14.4" customHeight="1" x14ac:dyDescent="0.3">
      <c r="C4" s="44" t="s">
        <v>89</v>
      </c>
      <c r="D4" s="44"/>
      <c r="E4" s="44"/>
    </row>
    <row r="5" spans="1:5" ht="17.399999999999999" x14ac:dyDescent="0.25">
      <c r="A5" s="45"/>
      <c r="B5" s="45"/>
      <c r="C5" s="45"/>
      <c r="D5" s="45"/>
      <c r="E5" s="46"/>
    </row>
    <row r="6" spans="1:5" ht="39" customHeight="1" x14ac:dyDescent="0.25">
      <c r="A6" s="45" t="s">
        <v>85</v>
      </c>
      <c r="B6" s="45"/>
      <c r="C6" s="45"/>
      <c r="D6" s="45"/>
      <c r="E6" s="1"/>
    </row>
    <row r="7" spans="1:5" ht="18" customHeight="1" x14ac:dyDescent="0.35">
      <c r="A7" s="2"/>
      <c r="B7" s="2"/>
      <c r="C7" s="2"/>
      <c r="D7" s="2" t="s">
        <v>0</v>
      </c>
      <c r="E7" s="1"/>
    </row>
    <row r="8" spans="1:5" ht="26.4" customHeight="1" x14ac:dyDescent="0.25">
      <c r="A8" s="47" t="s">
        <v>1</v>
      </c>
      <c r="B8" s="47" t="s">
        <v>9</v>
      </c>
      <c r="C8" s="49" t="s">
        <v>83</v>
      </c>
      <c r="D8" s="49" t="s">
        <v>84</v>
      </c>
      <c r="E8" s="47" t="s">
        <v>9</v>
      </c>
    </row>
    <row r="9" spans="1:5" ht="45.6" customHeight="1" x14ac:dyDescent="0.25">
      <c r="A9" s="48"/>
      <c r="B9" s="48"/>
      <c r="C9" s="50"/>
      <c r="D9" s="50"/>
      <c r="E9" s="48"/>
    </row>
    <row r="10" spans="1:5" ht="17.399999999999999" hidden="1" customHeight="1" x14ac:dyDescent="0.25">
      <c r="A10" s="3" t="s">
        <v>3</v>
      </c>
      <c r="B10" s="3" t="s">
        <v>4</v>
      </c>
      <c r="C10" s="3" t="s">
        <v>6</v>
      </c>
      <c r="D10" s="3" t="s">
        <v>7</v>
      </c>
      <c r="E10" s="3" t="s">
        <v>8</v>
      </c>
    </row>
    <row r="11" spans="1:5" ht="20.55" customHeight="1" x14ac:dyDescent="0.3">
      <c r="A11" s="5"/>
      <c r="B11" s="4" t="s">
        <v>12</v>
      </c>
      <c r="C11" s="6"/>
      <c r="D11" s="6"/>
      <c r="E11" s="4" t="s">
        <v>12</v>
      </c>
    </row>
    <row r="12" spans="1:5" ht="23.4" customHeight="1" x14ac:dyDescent="0.3">
      <c r="A12" s="8" t="s">
        <v>13</v>
      </c>
      <c r="B12" s="7" t="s">
        <v>14</v>
      </c>
      <c r="C12" s="9">
        <v>77.2</v>
      </c>
      <c r="D12" s="9">
        <v>77.2</v>
      </c>
      <c r="E12" s="8" t="s">
        <v>14</v>
      </c>
    </row>
    <row r="13" spans="1:5" ht="19.95" customHeight="1" x14ac:dyDescent="0.3">
      <c r="A13" s="12" t="s">
        <v>16</v>
      </c>
      <c r="B13" s="11" t="s">
        <v>17</v>
      </c>
      <c r="C13" s="13">
        <v>29</v>
      </c>
      <c r="D13" s="13">
        <v>29</v>
      </c>
      <c r="E13" s="12" t="s">
        <v>17</v>
      </c>
    </row>
    <row r="14" spans="1:5" ht="16.95" customHeight="1" x14ac:dyDescent="0.3">
      <c r="A14" s="15" t="s">
        <v>18</v>
      </c>
      <c r="B14" s="14" t="s">
        <v>19</v>
      </c>
      <c r="C14" s="16">
        <v>29</v>
      </c>
      <c r="D14" s="16">
        <v>29</v>
      </c>
      <c r="E14" s="15" t="s">
        <v>19</v>
      </c>
    </row>
    <row r="15" spans="1:5" ht="83.4" customHeight="1" x14ac:dyDescent="0.3">
      <c r="A15" s="18" t="s">
        <v>20</v>
      </c>
      <c r="B15" s="17" t="s">
        <v>21</v>
      </c>
      <c r="C15" s="19">
        <v>29</v>
      </c>
      <c r="D15" s="19">
        <v>29</v>
      </c>
      <c r="E15" s="20" t="s">
        <v>21</v>
      </c>
    </row>
    <row r="16" spans="1:5" ht="19.95" customHeight="1" x14ac:dyDescent="0.3">
      <c r="A16" s="12" t="s">
        <v>22</v>
      </c>
      <c r="B16" s="11" t="s">
        <v>23</v>
      </c>
      <c r="C16" s="13">
        <v>36</v>
      </c>
      <c r="D16" s="13">
        <v>36</v>
      </c>
      <c r="E16" s="12" t="s">
        <v>23</v>
      </c>
    </row>
    <row r="17" spans="1:5" ht="16.95" customHeight="1" x14ac:dyDescent="0.3">
      <c r="A17" s="15" t="s">
        <v>24</v>
      </c>
      <c r="B17" s="14" t="s">
        <v>25</v>
      </c>
      <c r="C17" s="16">
        <v>36</v>
      </c>
      <c r="D17" s="16">
        <v>36</v>
      </c>
      <c r="E17" s="15" t="s">
        <v>25</v>
      </c>
    </row>
    <row r="18" spans="1:5" ht="16.95" customHeight="1" x14ac:dyDescent="0.3">
      <c r="A18" s="18" t="s">
        <v>26</v>
      </c>
      <c r="B18" s="17" t="s">
        <v>25</v>
      </c>
      <c r="C18" s="19">
        <v>36</v>
      </c>
      <c r="D18" s="19">
        <v>36</v>
      </c>
      <c r="E18" s="18" t="s">
        <v>25</v>
      </c>
    </row>
    <row r="19" spans="1:5" ht="19.95" customHeight="1" x14ac:dyDescent="0.3">
      <c r="A19" s="12" t="s">
        <v>27</v>
      </c>
      <c r="B19" s="11" t="s">
        <v>28</v>
      </c>
      <c r="C19" s="13">
        <v>11</v>
      </c>
      <c r="D19" s="13">
        <v>11</v>
      </c>
      <c r="E19" s="12" t="s">
        <v>28</v>
      </c>
    </row>
    <row r="20" spans="1:5" ht="16.8" customHeight="1" x14ac:dyDescent="0.3">
      <c r="A20" s="15" t="s">
        <v>29</v>
      </c>
      <c r="B20" s="14" t="s">
        <v>30</v>
      </c>
      <c r="C20" s="16">
        <v>8</v>
      </c>
      <c r="D20" s="16">
        <v>8</v>
      </c>
      <c r="E20" s="15" t="s">
        <v>30</v>
      </c>
    </row>
    <row r="21" spans="1:5" ht="52.8" customHeight="1" x14ac:dyDescent="0.3">
      <c r="A21" s="18" t="s">
        <v>31</v>
      </c>
      <c r="B21" s="17" t="s">
        <v>32</v>
      </c>
      <c r="C21" s="19">
        <v>8</v>
      </c>
      <c r="D21" s="19">
        <v>8</v>
      </c>
      <c r="E21" s="18" t="s">
        <v>32</v>
      </c>
    </row>
    <row r="22" spans="1:5" ht="16.95" customHeight="1" x14ac:dyDescent="0.3">
      <c r="A22" s="15" t="s">
        <v>33</v>
      </c>
      <c r="B22" s="14" t="s">
        <v>34</v>
      </c>
      <c r="C22" s="16">
        <v>3</v>
      </c>
      <c r="D22" s="16">
        <v>3</v>
      </c>
      <c r="E22" s="15" t="s">
        <v>34</v>
      </c>
    </row>
    <row r="23" spans="1:5" ht="16.95" customHeight="1" x14ac:dyDescent="0.3">
      <c r="A23" s="18" t="s">
        <v>35</v>
      </c>
      <c r="B23" s="17" t="s">
        <v>36</v>
      </c>
      <c r="C23" s="19">
        <v>1</v>
      </c>
      <c r="D23" s="19">
        <v>1</v>
      </c>
      <c r="E23" s="18" t="s">
        <v>36</v>
      </c>
    </row>
    <row r="24" spans="1:5" ht="35.25" customHeight="1" x14ac:dyDescent="0.3">
      <c r="A24" s="18" t="s">
        <v>37</v>
      </c>
      <c r="B24" s="17" t="s">
        <v>38</v>
      </c>
      <c r="C24" s="19">
        <v>1</v>
      </c>
      <c r="D24" s="19">
        <v>1</v>
      </c>
      <c r="E24" s="18" t="s">
        <v>38</v>
      </c>
    </row>
    <row r="25" spans="1:5" ht="16.95" customHeight="1" x14ac:dyDescent="0.3">
      <c r="A25" s="18" t="s">
        <v>39</v>
      </c>
      <c r="B25" s="17" t="s">
        <v>40</v>
      </c>
      <c r="C25" s="19">
        <v>2</v>
      </c>
      <c r="D25" s="19">
        <v>2</v>
      </c>
      <c r="E25" s="18" t="s">
        <v>40</v>
      </c>
    </row>
    <row r="26" spans="1:5" ht="35.25" customHeight="1" x14ac:dyDescent="0.3">
      <c r="A26" s="18" t="s">
        <v>41</v>
      </c>
      <c r="B26" s="17" t="s">
        <v>42</v>
      </c>
      <c r="C26" s="19">
        <v>2</v>
      </c>
      <c r="D26" s="19">
        <v>2</v>
      </c>
      <c r="E26" s="18" t="s">
        <v>42</v>
      </c>
    </row>
    <row r="27" spans="1:5" ht="19.95" customHeight="1" x14ac:dyDescent="0.3">
      <c r="A27" s="12" t="s">
        <v>43</v>
      </c>
      <c r="B27" s="11" t="s">
        <v>44</v>
      </c>
      <c r="C27" s="13">
        <v>1.2</v>
      </c>
      <c r="D27" s="13">
        <v>1.2</v>
      </c>
      <c r="E27" s="12" t="s">
        <v>44</v>
      </c>
    </row>
    <row r="28" spans="1:5" ht="52.8" customHeight="1" x14ac:dyDescent="0.3">
      <c r="A28" s="15" t="s">
        <v>45</v>
      </c>
      <c r="B28" s="14" t="s">
        <v>46</v>
      </c>
      <c r="C28" s="16">
        <v>1.2</v>
      </c>
      <c r="D28" s="16">
        <v>1.2</v>
      </c>
      <c r="E28" s="15" t="s">
        <v>46</v>
      </c>
    </row>
    <row r="29" spans="1:5" ht="70.5" customHeight="1" x14ac:dyDescent="0.3">
      <c r="A29" s="18" t="s">
        <v>47</v>
      </c>
      <c r="B29" s="17" t="s">
        <v>48</v>
      </c>
      <c r="C29" s="19">
        <v>1.2</v>
      </c>
      <c r="D29" s="19">
        <v>1.2</v>
      </c>
      <c r="E29" s="18" t="s">
        <v>48</v>
      </c>
    </row>
    <row r="30" spans="1:5" ht="25.2" customHeight="1" x14ac:dyDescent="0.3">
      <c r="A30" s="8" t="s">
        <v>49</v>
      </c>
      <c r="B30" s="7" t="s">
        <v>50</v>
      </c>
      <c r="C30" s="40">
        <f>2263.214-18.084+21.587</f>
        <v>2266.7170000000001</v>
      </c>
      <c r="D30" s="40">
        <f>2263.214-18.084+21.587</f>
        <v>2266.7170000000001</v>
      </c>
      <c r="E30" s="8" t="s">
        <v>50</v>
      </c>
    </row>
    <row r="31" spans="1:5" ht="53.4" customHeight="1" x14ac:dyDescent="0.3">
      <c r="A31" s="12" t="s">
        <v>51</v>
      </c>
      <c r="B31" s="11" t="s">
        <v>52</v>
      </c>
      <c r="C31" s="39">
        <f>2263.214-18.084+21.587</f>
        <v>2266.7170000000001</v>
      </c>
      <c r="D31" s="39">
        <f>2263.214-18.084+21.587</f>
        <v>2266.7170000000001</v>
      </c>
      <c r="E31" s="12" t="s">
        <v>52</v>
      </c>
    </row>
    <row r="32" spans="1:5" s="36" customFormat="1" ht="35.25" customHeight="1" x14ac:dyDescent="0.3">
      <c r="A32" s="33" t="s">
        <v>53</v>
      </c>
      <c r="B32" s="34" t="s">
        <v>54</v>
      </c>
      <c r="C32" s="35">
        <v>2203.85</v>
      </c>
      <c r="D32" s="35">
        <v>2203.85</v>
      </c>
      <c r="E32" s="33" t="s">
        <v>54</v>
      </c>
    </row>
    <row r="33" spans="1:6" ht="16.95" customHeight="1" x14ac:dyDescent="0.3">
      <c r="A33" s="18" t="s">
        <v>55</v>
      </c>
      <c r="B33" s="17" t="s">
        <v>56</v>
      </c>
      <c r="C33" s="19">
        <v>6.75</v>
      </c>
      <c r="D33" s="19">
        <v>6.75</v>
      </c>
      <c r="E33" s="18" t="s">
        <v>56</v>
      </c>
    </row>
    <row r="34" spans="1:6" ht="35.25" customHeight="1" x14ac:dyDescent="0.3">
      <c r="A34" s="18" t="s">
        <v>57</v>
      </c>
      <c r="B34" s="17" t="s">
        <v>58</v>
      </c>
      <c r="C34" s="19">
        <v>6.75</v>
      </c>
      <c r="D34" s="19">
        <v>6.75</v>
      </c>
      <c r="E34" s="18" t="s">
        <v>58</v>
      </c>
    </row>
    <row r="35" spans="1:6" ht="35.25" customHeight="1" x14ac:dyDescent="0.3">
      <c r="A35" s="18" t="s">
        <v>59</v>
      </c>
      <c r="B35" s="17" t="s">
        <v>60</v>
      </c>
      <c r="C35" s="19">
        <v>2197.1</v>
      </c>
      <c r="D35" s="19">
        <v>2197.1</v>
      </c>
      <c r="E35" s="18" t="s">
        <v>60</v>
      </c>
    </row>
    <row r="36" spans="1:6" ht="35.25" customHeight="1" x14ac:dyDescent="0.3">
      <c r="A36" s="18" t="s">
        <v>61</v>
      </c>
      <c r="B36" s="17" t="s">
        <v>62</v>
      </c>
      <c r="C36" s="19">
        <v>2197.1</v>
      </c>
      <c r="D36" s="19">
        <v>2197.1</v>
      </c>
      <c r="E36" s="18" t="s">
        <v>62</v>
      </c>
    </row>
    <row r="37" spans="1:6" s="36" customFormat="1" ht="35.25" customHeight="1" x14ac:dyDescent="0.3">
      <c r="A37" s="33" t="s">
        <v>63</v>
      </c>
      <c r="B37" s="34" t="s">
        <v>64</v>
      </c>
      <c r="C37" s="39">
        <f>59.364-18.084+21.587</f>
        <v>62.867000000000004</v>
      </c>
      <c r="D37" s="39">
        <f>59.364-18.084+21.587</f>
        <v>62.867000000000004</v>
      </c>
      <c r="E37" s="33" t="s">
        <v>64</v>
      </c>
    </row>
    <row r="38" spans="1:6" ht="35.25" customHeight="1" x14ac:dyDescent="0.3">
      <c r="A38" s="18" t="s">
        <v>65</v>
      </c>
      <c r="B38" s="17" t="s">
        <v>66</v>
      </c>
      <c r="C38" s="19">
        <v>2.48</v>
      </c>
      <c r="D38" s="19">
        <v>2.48</v>
      </c>
      <c r="E38" s="18" t="s">
        <v>66</v>
      </c>
    </row>
    <row r="39" spans="1:6" ht="35.25" customHeight="1" x14ac:dyDescent="0.3">
      <c r="A39" s="18" t="s">
        <v>67</v>
      </c>
      <c r="B39" s="17" t="s">
        <v>68</v>
      </c>
      <c r="C39" s="19">
        <v>2.48</v>
      </c>
      <c r="D39" s="19">
        <v>2.48</v>
      </c>
      <c r="E39" s="18" t="s">
        <v>68</v>
      </c>
    </row>
    <row r="40" spans="1:6" ht="35.25" customHeight="1" x14ac:dyDescent="0.3">
      <c r="A40" s="18" t="s">
        <v>69</v>
      </c>
      <c r="B40" s="17" t="s">
        <v>70</v>
      </c>
      <c r="C40" s="19">
        <v>38.799999999999997</v>
      </c>
      <c r="D40" s="19">
        <v>38.799999999999997</v>
      </c>
      <c r="E40" s="18" t="s">
        <v>70</v>
      </c>
    </row>
    <row r="41" spans="1:6" ht="51.6" customHeight="1" x14ac:dyDescent="0.3">
      <c r="A41" s="18" t="s">
        <v>71</v>
      </c>
      <c r="B41" s="17" t="s">
        <v>72</v>
      </c>
      <c r="C41" s="19">
        <v>38.799999999999997</v>
      </c>
      <c r="D41" s="19">
        <v>38.799999999999997</v>
      </c>
      <c r="E41" s="18" t="s">
        <v>72</v>
      </c>
    </row>
    <row r="42" spans="1:6" ht="35.25" customHeight="1" x14ac:dyDescent="0.3">
      <c r="A42" s="18" t="s">
        <v>73</v>
      </c>
      <c r="B42" s="17" t="s">
        <v>74</v>
      </c>
      <c r="C42" s="38">
        <f>18.084-18.084+21.587</f>
        <v>21.587</v>
      </c>
      <c r="D42" s="38">
        <f>18.084-18.084+21.587</f>
        <v>21.587</v>
      </c>
      <c r="E42" s="18" t="s">
        <v>74</v>
      </c>
    </row>
    <row r="43" spans="1:6" ht="35.25" customHeight="1" x14ac:dyDescent="0.3">
      <c r="A43" s="18" t="s">
        <v>75</v>
      </c>
      <c r="B43" s="17" t="s">
        <v>76</v>
      </c>
      <c r="C43" s="38">
        <f>18.084-18.084+21.587</f>
        <v>21.587</v>
      </c>
      <c r="D43" s="38">
        <f>18.084-18.084+21.587</f>
        <v>21.587</v>
      </c>
      <c r="E43" s="18" t="s">
        <v>76</v>
      </c>
      <c r="F43" s="32" t="s">
        <v>86</v>
      </c>
    </row>
    <row r="44" spans="1:6" ht="20.55" customHeight="1" x14ac:dyDescent="0.3">
      <c r="A44" s="5"/>
      <c r="B44" s="4" t="s">
        <v>77</v>
      </c>
      <c r="C44" s="41">
        <f>2340.414-18.084+21.587</f>
        <v>2343.9170000000004</v>
      </c>
      <c r="D44" s="41">
        <f>2340.414-18.084+21.587</f>
        <v>2343.9170000000004</v>
      </c>
      <c r="E44" s="5" t="s">
        <v>77</v>
      </c>
    </row>
    <row r="45" spans="1:6" x14ac:dyDescent="0.35">
      <c r="A45" s="21"/>
      <c r="B45" s="21"/>
      <c r="C45" s="21"/>
      <c r="D45" s="21"/>
      <c r="E45" s="21"/>
    </row>
  </sheetData>
  <mergeCells count="11">
    <mergeCell ref="A5:E5"/>
    <mergeCell ref="B8:B9"/>
    <mergeCell ref="A6:D6"/>
    <mergeCell ref="C1:E1"/>
    <mergeCell ref="C2:E2"/>
    <mergeCell ref="C3:E3"/>
    <mergeCell ref="D8:D9"/>
    <mergeCell ref="E8:E9"/>
    <mergeCell ref="A8:A9"/>
    <mergeCell ref="C8:C9"/>
    <mergeCell ref="C4:E4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2015-11-18T16:03:45Z</cp:lastPrinted>
  <dcterms:created xsi:type="dcterms:W3CDTF">2015-11-13T06:42:02Z</dcterms:created>
  <dcterms:modified xsi:type="dcterms:W3CDTF">2015-12-29T17:27:37Z</dcterms:modified>
</cp:coreProperties>
</file>